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/>
  <mc:AlternateContent xmlns:mc="http://schemas.openxmlformats.org/markup-compatibility/2006">
    <mc:Choice Requires="x15">
      <x15ac:absPath xmlns:x15ac="http://schemas.microsoft.com/office/spreadsheetml/2010/11/ac" url="S:\07.02 - Empreitadas\03. Em Execução\2020.08 USI Flores SCI\7 - Procedimento de Empreitada\Peças\"/>
    </mc:Choice>
  </mc:AlternateContent>
  <bookViews>
    <workbookView xWindow="0" yWindow="0" windowWidth="15360" windowHeight="7320" tabRatio="910"/>
  </bookViews>
  <sheets>
    <sheet name="Mapa de Quantidades" sheetId="86" r:id="rId1"/>
    <sheet name="Módulo1" sheetId="5" state="veryHidden" r:id="rId2"/>
  </sheets>
  <definedNames>
    <definedName name="_vo1" localSheetId="0">#REF!</definedName>
    <definedName name="_vo1">#REF!</definedName>
    <definedName name="_VOL1" localSheetId="0">#REF!</definedName>
    <definedName name="_VOL1">#REF!</definedName>
    <definedName name="_VOL2" localSheetId="0">#REF!</definedName>
    <definedName name="_VOL2">#REF!</definedName>
    <definedName name="_xlnm.Print_Area" localSheetId="0">'Mapa de Quantidades'!$A:$F</definedName>
    <definedName name="drt" localSheetId="0">#REF!</definedName>
    <definedName name="drt">#REF!</definedName>
    <definedName name="Excel_BuiltIn__FilterDatabase_1" localSheetId="0">#REF!</definedName>
    <definedName name="Excel_BuiltIn__FilterDatabase_1">#REF!</definedName>
    <definedName name="hiper" localSheetId="0">#REF!</definedName>
    <definedName name="hiper">#REF!</definedName>
    <definedName name="lk" localSheetId="0">#REF!</definedName>
    <definedName name="lk">#REF!</definedName>
    <definedName name="nn" localSheetId="0">#REF!</definedName>
    <definedName name="nn">#REF!</definedName>
    <definedName name="_xlnm.Print_Titles" localSheetId="0">'Mapa de Quantidades'!$1:$4</definedName>
    <definedName name="ty" localSheetId="0">#REF!</definedName>
    <definedName name="ty">#REF!</definedName>
    <definedName name="voLUME1" localSheetId="0">#REF!</definedName>
    <definedName name="voLUME1">#REF!</definedName>
    <definedName name="yui" localSheetId="0">#REF!</definedName>
    <definedName name="yui">#REF!</definedName>
  </definedNames>
  <calcPr calcId="162913"/>
</workbook>
</file>

<file path=xl/calcChain.xml><?xml version="1.0" encoding="utf-8"?>
<calcChain xmlns="http://schemas.openxmlformats.org/spreadsheetml/2006/main">
  <c r="D82" i="86" l="1"/>
  <c r="D91" i="86" s="1"/>
  <c r="E60" i="86"/>
  <c r="F80" i="86" l="1"/>
  <c r="F60" i="86"/>
  <c r="E65" i="86"/>
  <c r="F65" i="86" s="1"/>
  <c r="F59" i="86"/>
  <c r="E93" i="86" l="1"/>
  <c r="F93" i="86" s="1"/>
  <c r="E92" i="86"/>
  <c r="F92" i="86" s="1"/>
</calcChain>
</file>

<file path=xl/sharedStrings.xml><?xml version="1.0" encoding="utf-8"?>
<sst xmlns="http://schemas.openxmlformats.org/spreadsheetml/2006/main" count="207" uniqueCount="154">
  <si>
    <t>un</t>
  </si>
  <si>
    <t>ml</t>
  </si>
  <si>
    <t>m2</t>
  </si>
  <si>
    <t>m</t>
  </si>
  <si>
    <t>DIVERSOS</t>
  </si>
  <si>
    <t>vg</t>
  </si>
  <si>
    <t>Mobilização do Estaleiro</t>
  </si>
  <si>
    <t>Desmobilização do Estaleiro.</t>
  </si>
  <si>
    <t>Com 0.32 m de largura</t>
  </si>
  <si>
    <t>Com 0.37 m de largura</t>
  </si>
  <si>
    <t>DEMOLIÇÕES</t>
  </si>
  <si>
    <t/>
  </si>
  <si>
    <t>Fornecimento  e aplicação de Extintor portátil de Pó Químico ABC, 6 kg, incluindo transporte, apoios, buchas, parafusos, buchas, acessório de instalação mural, instalação conforme estipulado nas condições técnicas ou memória descritiva e localizado nas peças desenhadas.</t>
  </si>
  <si>
    <t>Fornecimento  e aplicação de Extintor portátil de Pó Químico CO2, 5 kg, incluindo transporte, apoios, buchas, parafusos, buchas, acessório de instalação mural, instalação conforme estipulado nas condições técnicas ou memória descritiva e localizado nas peças desenhadas.</t>
  </si>
  <si>
    <t>Fornecimento  e aplicação de Extintor portátil ABF (Água + Aditivo AFF), 6 kg, incluindo transporte, apoios, buchas, parafusos, buchas, acessório de instalação mural, instalação conforme estipulado nas condições técnicas ou memória descritiva e localizado nas peças desenhadas.</t>
  </si>
  <si>
    <t>Fornecimento  e instalação de Manta Ignífuga com 120x180 cm, cumpridora da norma NP EN 1869 e ficha técnica n.º49 da APSEI,  em fibra de vidro, Caixa de polipropileno de cor vermelha, conforme localizada nas peças desenhadas.</t>
  </si>
  <si>
    <t>Fornecimento e instalação de Botão MANUAL de Acionamento da Claraboía de desenfumagem.</t>
  </si>
  <si>
    <t>Fornecimento e instalação de grelhas para admissão de ar da VentilNorte, modelo GE60XL, com as dimensões de 0,9 x 0,6 (comprimento x altura), ou equivalente, com uma área útil de passagem de ar de 0,29 m², localizadas conforme peças escritas do projeto de SCIE</t>
  </si>
  <si>
    <t>SINALIZAÇÃO DE EMERGÊNCIA</t>
  </si>
  <si>
    <t>Sinalização Vinílica</t>
  </si>
  <si>
    <t>Fornecimento e aplicação de Vinil autocolante para luminária, com as dimensões da luminária adquirida, indicando graficamente a DIREÇÃO de evacuação, localizado conforme indicado nas Peças Desenhadas.</t>
  </si>
  <si>
    <t>Fornecimento e aplicação de Vinil autocolante para luminária, com as dimensões da luminária adquirida, com indicação gráfica de PORTA, localizado conforme indicado nas Peças Desenhadas.</t>
  </si>
  <si>
    <t>Placas panorâmicas</t>
  </si>
  <si>
    <t>Fornecimento e aplicação de Placa, em material rigido fotoluminescente, com a indicação gráfica de  "SAÍDA DE EMERGÊNCIA", de acordo com a ilustaração na Memória Descritiva, localizado conforme indicado nas Peças Desenhadas.</t>
  </si>
  <si>
    <t>Fornecimento e aplicação de Placa, em material rigido fotoluminescente, com a indicação gráfica de  "ESCADAS", de acordo com a ilustaração na Memória Descritiva, localizado conforme indicado nas Peças Desenhadas.</t>
  </si>
  <si>
    <t>Fornecimento e aplicação de Planta de Emergência de Piso, em material rígido fotoluminescente, em formato A2, incluindo acessórios de fixação, localizada conforme indicado nas Peças Desenhadas.</t>
  </si>
  <si>
    <t>Fornecimento e aplicação de Planta de Emergência de Quarto, em material rígido fotoluminescente, em formato A4, incluindo acessórios de fixação, localizada conforme indicado nas Peças Desenhadas.</t>
  </si>
  <si>
    <t>Fornecimento e aplicação de Placa fotoluminescente de extintor portátil de Pó Químico Polivalente ABC, localizada sobre o respetivo extintor.</t>
  </si>
  <si>
    <t>Fornecimento e aplicação de Placa fotoluminescente de extintor portátil de Pó Químico Polivalente CO2, localizada sobre o respetivo extintor.</t>
  </si>
  <si>
    <t>Fornecimento e aplicação de Placa fotoluminescente de extintor portátil ABF, localizada sobre o respetivo extintor.</t>
  </si>
  <si>
    <t>Fornecimento e aplicação de Placa fotoluminescente com simbologia de extintor, localizada sobre o respetivo extintor.</t>
  </si>
  <si>
    <t>Fornecimento e aplicação de Placa fotoluminescente de localização de botoneira de alarme manual, localizada conforme indicado nas Peças Desenhadas.</t>
  </si>
  <si>
    <t>Fornecimento e aplicação de Placa fotoluminescente de localização de Porta Corta-Fogo, localizada conforme indicado nas Peças Desenhadas.</t>
  </si>
  <si>
    <t>Fornecimento e aplicação de Placa fotoluminescente de localização de quadro elétrico, com indicação de "corte geral", localizada conforme indicado nas Peças Desenhadas.</t>
  </si>
  <si>
    <t>EXTINÇÃO AUTOMÁTICA DA HOTTE</t>
  </si>
  <si>
    <t>Fornecimento e Instalação de Sistema Ansul Deteção/Supressão R-102 3,0 galões da TECNIQUITEL, incluindo módulo accionamento mecânico, depósito 3 galões, ansulex 3,0 galões us, cilindro n2 lt-30-r (ce), botoneira disparo, caixa suporte botoneira, interruptor elec.dpdt, offset para conduta, hood seal, 2 adaptadores  quik seal 3/8, adaptador macho c/anilha para tanque, 10 joelhos roldana roscado, fusível teste, kit-r102-1.5/3.0 kit montagem r-102 1,5/3,0 gal, 4 detetores série tipo tesoura, 4 termo-fusíveis 138º c, 4 difusores r-102 1w, difusor r-102 1n, difusor r-102 245, difusor r-102 1f, e todos os acessórios necessários ao seu perfeito funcionamento.</t>
  </si>
  <si>
    <t>SISTEMA DE DETEÇÃO DE GÁS</t>
  </si>
  <si>
    <t>Item</t>
  </si>
  <si>
    <t>Descrição</t>
  </si>
  <si>
    <t>Com 0.20 m de largura</t>
  </si>
  <si>
    <t>Com 0,40 m de largura</t>
  </si>
  <si>
    <t>Fornecimento e assentamento de soleiras em pedra tipo Estremoz Claro, com 4 cm de espessura ou equivalente, com acabamento amaciado, com pingadeira, incluído impermeabilizante para pedra incolor, argamassa de fixação, conforme Peças Desenhadas, com:</t>
  </si>
  <si>
    <t>Fornecimento e assentamento de peitoris em pedra tipo Estremoz Claro, com 4 cm de espessura ou equivalente, com acabamento amaciado, com pingadeira, incluído impermeabilizante para pedra incolor, argamassa de fixação, conforme Peças Desenhadas, com:</t>
  </si>
  <si>
    <t xml:space="preserve">Remoção de soleiras e peitoris existentes incluindo transporte a vazadouro </t>
  </si>
  <si>
    <t>PORTAS CORTAFOGO</t>
  </si>
  <si>
    <t>Vi0.14 com 1,00m de largura</t>
  </si>
  <si>
    <t>Vi0.15 com 0,90m de largura</t>
  </si>
  <si>
    <t>Vi0.16 com 0,80m de largura</t>
  </si>
  <si>
    <t>Vi0.17 com 0,90m de  largura</t>
  </si>
  <si>
    <t>Vi0.18 com 0,80m de largura</t>
  </si>
  <si>
    <t>Vi0.21 com 0,95m de largura</t>
  </si>
  <si>
    <t>Vi1.12 com0,80m de largura</t>
  </si>
  <si>
    <t>Vi1.13 com 0,90m de largura</t>
  </si>
  <si>
    <t>Vi0.11 com 2,00m de largura</t>
  </si>
  <si>
    <t>Vi0.13 com 1,45m de largura</t>
  </si>
  <si>
    <t>Vi0.23 com 1,60m de largura</t>
  </si>
  <si>
    <t>Vi1.01 com 1,80m de largura</t>
  </si>
  <si>
    <t>Vi0.12 com 1,60m de largura</t>
  </si>
  <si>
    <t>ESTALEIRO</t>
  </si>
  <si>
    <t>UN</t>
  </si>
  <si>
    <t>Pr. Unit.</t>
  </si>
  <si>
    <t>Pr. Total</t>
  </si>
  <si>
    <t>Qtd.</t>
  </si>
  <si>
    <t>Porta corta-fogo ECI45C do tipo Dierre, modelo New Idra, ou equivalente, cor Branco, incluindo ferragens indicadas pelo fabricante, incluindo puxador de muleta anti-incêndio e cilindro de perfil europeu com 3 chaves, e óculo em vidro corta-fogo (dimensões=30x40cm), inclui chapa de proteção inferior em aço inox de espessura=1mm, inclui mola hidráulica aérea de uma folha</t>
  </si>
  <si>
    <t>mm</t>
  </si>
  <si>
    <t>SUBTITUIÇÃO DE SOLEIRAS E PEITORIS</t>
  </si>
  <si>
    <t>DESENFUMAGEM</t>
  </si>
  <si>
    <t>Porta corta-fogo ECI30C do tipo Dierre, modelo New Idra, ou equivalente, cor Branco, incluindo ferragens indicadas pelo fabricante, incluindo puxador de muleta anti-incêndio e cilindro de perfil europeu com 3 chaves, e óculo em vidro corta-fogo (dimensões=30x40cm), inclui chapa de proteção inferior em aço inox de espessura=1mm, inclui mola hidráulica aérea de uma folha</t>
  </si>
  <si>
    <t>Porta corta-fogo ECI30C do tipo Dierre, modelo New Idra, ou equivalente, cor Branco, incluindo ferragens indicadas pelo fabricante, incluindo puxador de muleta anti-incêndio e cilindro de perfil europeu com 3 chaves, e óculo em vidro corta-fogo (dimensões=30x40cm), inclui chapa de proteção inferior em aço inox de espessura=1mm, inclui mola hidráulica aérea de duas folhas</t>
  </si>
  <si>
    <t>Fornecimento e instalação de sistema de deteção de gás composto por central de deteção de gás combustível, detetores de gás combustível e sinalizadores de atmosfera perigosa ótico acústicos, conforme descritivo nas peças escrivas e localizado nas peças desenhadas</t>
  </si>
  <si>
    <t>1.1</t>
  </si>
  <si>
    <t>1.2</t>
  </si>
  <si>
    <t>1.3</t>
  </si>
  <si>
    <t>2.1</t>
  </si>
  <si>
    <t>2.2</t>
  </si>
  <si>
    <t>2.3</t>
  </si>
  <si>
    <t>DEMOLIÇÕES E DESMONTES</t>
  </si>
  <si>
    <t>2.1.1</t>
  </si>
  <si>
    <t>2.2.1</t>
  </si>
  <si>
    <t>3.1</t>
  </si>
  <si>
    <t>4.1</t>
  </si>
  <si>
    <t>4.2</t>
  </si>
  <si>
    <t>REVESTIMENTO DAS PAREDES DA COZINHA</t>
  </si>
  <si>
    <t>Remoção do equipamento para permitir a remoção dos azulejos nas paredes na cozinha, incluindo desativação das infraestruturas.</t>
  </si>
  <si>
    <t>Remoção de azulejos em paredes na cozinha</t>
  </si>
  <si>
    <t xml:space="preserve">Picagem de paredes </t>
  </si>
  <si>
    <t>PARAMENTOS</t>
  </si>
  <si>
    <t>Abertura de roços para embutir a rede eletrica que integra o quadro eletrico, que se encontra à vista, incluindo passagem da tubagem e da aparelhagem,  e fecho dos roços.</t>
  </si>
  <si>
    <t xml:space="preserve">Fornecimento e assentamento em paredes interiores de azulejos do tipo CINCA da serie Arquitectos ref. 0151/147, ou equivalente, na cor branco com 15x15cm, assente com cimento cola, tapamento de juntas na cor idêntico ao azulejos </t>
  </si>
  <si>
    <t>Reeinstalação do equipamento após o assentamento dos azulejos nas paredes na cozinha, incluindo ativação das infraestruturas.</t>
  </si>
  <si>
    <t>Manutenção do Estaleiro</t>
  </si>
  <si>
    <t>2.2.2</t>
  </si>
  <si>
    <t>2.1.2</t>
  </si>
  <si>
    <t>2.1.3</t>
  </si>
  <si>
    <t>2.1.4</t>
  </si>
  <si>
    <t>3.2</t>
  </si>
  <si>
    <t>EXTINTORES</t>
  </si>
  <si>
    <t>2.1.5</t>
  </si>
  <si>
    <t>2.1.6</t>
  </si>
  <si>
    <t>2.1.7</t>
  </si>
  <si>
    <t>2.1.8</t>
  </si>
  <si>
    <t>2.2.3</t>
  </si>
  <si>
    <t>2.2.4</t>
  </si>
  <si>
    <t>2.3.1</t>
  </si>
  <si>
    <t>4.1.1</t>
  </si>
  <si>
    <t>4.2.1</t>
  </si>
  <si>
    <t>5.1</t>
  </si>
  <si>
    <t>5.2</t>
  </si>
  <si>
    <t xml:space="preserve">Remoção de portas existentes em madeira incluindo retificação de ombreiras e padieiras para os novos vãos corta-fogo. </t>
  </si>
  <si>
    <t>Emboço e reboco em paredes para permitir o assentamento dos azulejos</t>
  </si>
  <si>
    <t>4.1.2</t>
  </si>
  <si>
    <t>4.2.2</t>
  </si>
  <si>
    <t>5.3</t>
  </si>
  <si>
    <t>Fornecimento e instalação de sistema de abertura automática, interligado com a SADI, tipo claraboia pré-fabricada, de secção retangular, pivotante com caixilharia de poliuretano, motor e vidro com proteção solar tipo 'Velux-GGU 007021 SK06', com estore elétrico exterior tipo 'Velux SML SK06', incluindo trabalhos de construção civil, sistema de desenfumagem incorporado, com pacote 'KFX 210' e interruptor de parede tipo 'KFK 200', e possui as dimensões exteriores LxA (em cm) de 114x118, o que proporciona uma abertura de 1,17 m², localizado conforme exposto nas peças escritas do projeto de  SCIE), e todos os acessórios necessários à sua instalação.</t>
  </si>
  <si>
    <t>3.3</t>
  </si>
  <si>
    <t>3.4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</si>
  <si>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</si>
  <si>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</si>
  <si>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</si>
  <si>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</si>
  <si>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</si>
  <si>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</si>
  <si>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</si>
  <si>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</si>
  <si>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</si>
  <si>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6.1</t>
  </si>
  <si>
    <t>7.1</t>
  </si>
  <si>
    <t>8.1</t>
  </si>
  <si>
    <t>AJUSTAMENTO DE VÃOS</t>
  </si>
  <si>
    <t>Pintura</t>
  </si>
  <si>
    <t>Mapa de Quantidades</t>
  </si>
  <si>
    <t>Fornecimento e execução de emboço e reboco em
paredes exteriores de cimento e areia ao traço 1:3
com acabamento areado fino,
pintura a tinta do tipo CIN Cinacry ou equivalente,
Ref.ª 10-250 na cor branca ral 9003 com
acabamento acetinado, incluindo primário
adequado e todo os trabalhos necessários para um
bom acabamento final.</t>
  </si>
  <si>
    <t>8.1.1</t>
  </si>
  <si>
    <t>8.2</t>
  </si>
  <si>
    <t>8.2.1</t>
  </si>
  <si>
    <t>8.2.1.1</t>
  </si>
  <si>
    <t>8.2.2.2</t>
  </si>
  <si>
    <t>8.2.2</t>
  </si>
  <si>
    <t>8.2.2.3</t>
  </si>
  <si>
    <t>8.2.3</t>
  </si>
  <si>
    <t>8.2.3.1</t>
  </si>
  <si>
    <t>8.3</t>
  </si>
  <si>
    <t>8.3.1</t>
  </si>
  <si>
    <t>8.3.1.1</t>
  </si>
  <si>
    <t>8.3.2</t>
  </si>
  <si>
    <t>8.3.2.1</t>
  </si>
  <si>
    <t>8.3.2.2</t>
  </si>
  <si>
    <t>8.3.3</t>
  </si>
  <si>
    <t>8.3.3.1</t>
  </si>
  <si>
    <t>8.3.3.2</t>
  </si>
  <si>
    <t>8.3.4</t>
  </si>
  <si>
    <t>8.3.4.1</t>
  </si>
  <si>
    <t>8.2.1.2</t>
  </si>
  <si>
    <t>8.2.2.1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</si>
</sst>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Esc.&quot;_-;\-* #,##0.00\ &quot;Esc.&quot;_-;_-* &quot;-&quot;??\ &quot;Esc.&quot;_-;_-@_-"/>
    <numFmt numFmtId="166" formatCode="_-* #,##0.00\ _E_s_c_._-;\-* #,##0.00\ _E_s_c_._-;_-* &quot;-&quot;??\ _E_s_c_._-;_-@_-"/>
    <numFmt numFmtId="167" formatCode="#,##0.00\ &quot;€&quot;"/>
    <numFmt numFmtId="168" formatCode="#,##0.00\ [$€-1]"/>
    <numFmt numFmtId="169" formatCode="_-* #,##0.00\ [$€-1]_-;\-* #,##0.00\ [$€-1]_-;_-* &quot;-&quot;??\ [$€-1]_-"/>
    <numFmt numFmtId="170" formatCode="_-* #,##0.00\ [$€-81D]_-;\-* #,##0.00\ [$€-81D]_-;_-* &quot;-&quot;??\ [$€-81D]_-;_-@_-"/>
    <numFmt numFmtId="171" formatCode="#,##0.00[$€]_);[Red]\(#,##0.00[$€]\)"/>
  </numFmts>
  <fonts count="34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Arial Narrow"/>
      <family val="2"/>
    </font>
    <font>
      <b/>
      <sz val="18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 style="hair">
        <color theme="0" tint="-0.14996795556505021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 style="medium">
        <color indexed="64"/>
      </right>
      <top/>
      <bottom style="hair">
        <color theme="0" tint="-0.14996795556505021"/>
      </bottom>
      <diagonal/>
    </border>
    <border>
      <left style="medium">
        <color auto="1"/>
      </left>
      <right style="medium">
        <color theme="0" tint="-0.14996795556505021"/>
      </right>
      <top style="hair">
        <color theme="0" tint="-0.14996795556505021"/>
      </top>
      <bottom/>
      <diagonal/>
    </border>
    <border>
      <left style="medium">
        <color theme="0" tint="-0.14996795556505021"/>
      </left>
      <right style="medium">
        <color theme="0" tint="-0.14996795556505021"/>
      </right>
      <top style="hair">
        <color theme="0" tint="-0.14996795556505021"/>
      </top>
      <bottom/>
      <diagonal/>
    </border>
    <border>
      <left style="medium">
        <color theme="0" tint="-0.14996795556505021"/>
      </left>
      <right/>
      <top style="hair">
        <color theme="0" tint="-0.14996795556505021"/>
      </top>
      <bottom/>
      <diagonal/>
    </border>
    <border>
      <left style="medium">
        <color theme="0" tint="-0.14996795556505021"/>
      </left>
      <right style="medium">
        <color indexed="64"/>
      </right>
      <top style="hair">
        <color theme="0" tint="-0.14996795556505021"/>
      </top>
      <bottom/>
      <diagonal/>
    </border>
    <border>
      <left style="medium">
        <color indexed="64"/>
      </left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 style="medium">
        <color indexed="64"/>
      </right>
      <top style="hair">
        <color theme="0" tint="-0.14996795556505021"/>
      </top>
      <bottom/>
      <diagonal/>
    </border>
  </borders>
  <cellStyleXfs count="65">
    <xf numFmtId="49" fontId="0" fillId="0" borderId="1" applyFill="0">
      <alignment horizontal="justify" vertical="center" wrapText="1"/>
    </xf>
    <xf numFmtId="49" fontId="16" fillId="0" borderId="1">
      <alignment horizontal="left" vertical="top" wrapText="1" indent="1"/>
    </xf>
    <xf numFmtId="49" fontId="16" fillId="0" borderId="0" applyFill="0">
      <alignment horizontal="center" vertical="center" wrapText="1"/>
    </xf>
    <xf numFmtId="169" fontId="16" fillId="0" borderId="1" applyFont="0" applyFill="0" applyBorder="0" applyAlignment="0" applyProtection="0">
      <alignment horizontal="justify" vertical="center" wrapText="1"/>
    </xf>
    <xf numFmtId="17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8" fillId="0" borderId="0"/>
    <xf numFmtId="0" fontId="18" fillId="0" borderId="0"/>
    <xf numFmtId="0" fontId="15" fillId="0" borderId="0"/>
    <xf numFmtId="0" fontId="19" fillId="0" borderId="0"/>
    <xf numFmtId="49" fontId="17" fillId="2" borderId="1">
      <alignment horizontal="left" vertical="top" wrapText="1" indent="1"/>
    </xf>
    <xf numFmtId="49" fontId="17" fillId="2" borderId="1">
      <alignment horizontal="left" vertical="top" wrapText="1" indent="1"/>
    </xf>
    <xf numFmtId="0" fontId="14" fillId="0" borderId="0"/>
    <xf numFmtId="44" fontId="14" fillId="0" borderId="0" applyFont="0" applyFill="0" applyBorder="0" applyAlignment="0" applyProtection="0"/>
    <xf numFmtId="171" fontId="15" fillId="0" borderId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1" fillId="0" borderId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164" fontId="20" fillId="0" borderId="0" applyFill="0" applyBorder="0" applyAlignment="0" applyProtection="0"/>
    <xf numFmtId="166" fontId="20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165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50">
    <xf numFmtId="49" fontId="0" fillId="0" borderId="1" xfId="0">
      <alignment horizontal="justify" vertical="center" wrapText="1"/>
    </xf>
    <xf numFmtId="0" fontId="24" fillId="4" borderId="8" xfId="0" applyNumberFormat="1" applyFont="1" applyFill="1" applyBorder="1" applyAlignment="1">
      <alignment horizontal="center" vertical="top" wrapText="1"/>
    </xf>
    <xf numFmtId="0" fontId="24" fillId="4" borderId="9" xfId="0" applyNumberFormat="1" applyFont="1" applyFill="1" applyBorder="1" applyAlignment="1">
      <alignment horizontal="center" vertical="top" wrapText="1"/>
    </xf>
    <xf numFmtId="0" fontId="3" fillId="0" borderId="0" xfId="53"/>
    <xf numFmtId="0" fontId="25" fillId="0" borderId="0" xfId="53" applyFont="1" applyAlignment="1">
      <alignment vertical="center"/>
    </xf>
    <xf numFmtId="0" fontId="27" fillId="0" borderId="11" xfId="53" applyFont="1" applyBorder="1"/>
    <xf numFmtId="0" fontId="27" fillId="0" borderId="12" xfId="53" applyFont="1" applyBorder="1"/>
    <xf numFmtId="0" fontId="3" fillId="0" borderId="0" xfId="53" applyAlignment="1">
      <alignment vertical="top"/>
    </xf>
    <xf numFmtId="0" fontId="3" fillId="0" borderId="0" xfId="53" applyFill="1" applyAlignment="1">
      <alignment vertical="top"/>
    </xf>
    <xf numFmtId="0" fontId="28" fillId="3" borderId="17" xfId="53" applyFont="1" applyFill="1" applyBorder="1" applyAlignment="1">
      <alignment horizontal="left" vertical="top" wrapText="1"/>
    </xf>
    <xf numFmtId="2" fontId="28" fillId="3" borderId="17" xfId="53" applyNumberFormat="1" applyFont="1" applyFill="1" applyBorder="1" applyAlignment="1">
      <alignment horizontal="center" vertical="top" wrapText="1"/>
    </xf>
    <xf numFmtId="2" fontId="28" fillId="3" borderId="18" xfId="53" applyNumberFormat="1" applyFont="1" applyFill="1" applyBorder="1" applyAlignment="1">
      <alignment horizontal="center" vertical="top" wrapText="1"/>
    </xf>
    <xf numFmtId="167" fontId="29" fillId="3" borderId="19" xfId="53" applyNumberFormat="1" applyFont="1" applyFill="1" applyBorder="1" applyAlignment="1">
      <alignment horizontal="right" vertical="top" wrapText="1"/>
    </xf>
    <xf numFmtId="0" fontId="27" fillId="0" borderId="0" xfId="53" applyFont="1" applyAlignment="1">
      <alignment horizontal="justify" vertical="top" wrapText="1"/>
    </xf>
    <xf numFmtId="0" fontId="27" fillId="0" borderId="0" xfId="53" applyFont="1" applyBorder="1" applyAlignment="1">
      <alignment horizontal="center" vertical="top"/>
    </xf>
    <xf numFmtId="2" fontId="27" fillId="0" borderId="0" xfId="53" applyNumberFormat="1" applyFont="1" applyBorder="1" applyAlignment="1">
      <alignment horizontal="center" vertical="top"/>
    </xf>
    <xf numFmtId="167" fontId="27" fillId="0" borderId="3" xfId="53" applyNumberFormat="1" applyFont="1" applyBorder="1" applyAlignment="1">
      <alignment horizontal="right" vertical="top"/>
    </xf>
    <xf numFmtId="0" fontId="27" fillId="0" borderId="0" xfId="53" applyFont="1" applyFill="1" applyAlignment="1">
      <alignment horizontal="justify" vertical="top" wrapText="1"/>
    </xf>
    <xf numFmtId="2" fontId="27" fillId="0" borderId="0" xfId="53" applyNumberFormat="1" applyFont="1" applyFill="1" applyBorder="1" applyAlignment="1">
      <alignment horizontal="center" vertical="top"/>
    </xf>
    <xf numFmtId="0" fontId="30" fillId="0" borderId="4" xfId="53" applyFont="1" applyBorder="1" applyAlignment="1">
      <alignment vertical="top"/>
    </xf>
    <xf numFmtId="0" fontId="30" fillId="0" borderId="0" xfId="53" applyFont="1" applyAlignment="1">
      <alignment vertical="top"/>
    </xf>
    <xf numFmtId="167" fontId="27" fillId="3" borderId="18" xfId="53" applyNumberFormat="1" applyFont="1" applyFill="1" applyBorder="1" applyAlignment="1">
      <alignment horizontal="right" vertical="top" wrapText="1"/>
    </xf>
    <xf numFmtId="167" fontId="27" fillId="0" borderId="0" xfId="54" applyNumberFormat="1" applyFont="1" applyBorder="1" applyAlignment="1">
      <alignment horizontal="right" vertical="top"/>
    </xf>
    <xf numFmtId="167" fontId="27" fillId="0" borderId="4" xfId="53" applyNumberFormat="1" applyFont="1" applyBorder="1" applyAlignment="1">
      <alignment horizontal="right" vertical="top"/>
    </xf>
    <xf numFmtId="167" fontId="27" fillId="0" borderId="11" xfId="53" applyNumberFormat="1" applyFont="1" applyBorder="1" applyAlignment="1">
      <alignment horizontal="right" vertical="top"/>
    </xf>
    <xf numFmtId="167" fontId="27" fillId="0" borderId="5" xfId="53" applyNumberFormat="1" applyFont="1" applyBorder="1" applyAlignment="1">
      <alignment horizontal="right" vertical="top"/>
    </xf>
    <xf numFmtId="44" fontId="23" fillId="0" borderId="0" xfId="54" applyFont="1" applyAlignment="1">
      <alignment horizontal="center" vertical="top"/>
    </xf>
    <xf numFmtId="167" fontId="27" fillId="5" borderId="0" xfId="54" applyNumberFormat="1" applyFont="1" applyFill="1" applyBorder="1" applyAlignment="1">
      <alignment horizontal="right" vertical="top"/>
    </xf>
    <xf numFmtId="0" fontId="3" fillId="0" borderId="0" xfId="53" applyAlignment="1">
      <alignment horizontal="left"/>
    </xf>
    <xf numFmtId="0" fontId="27" fillId="0" borderId="10" xfId="53" applyFont="1" applyBorder="1" applyAlignment="1">
      <alignment horizontal="left"/>
    </xf>
    <xf numFmtId="0" fontId="27" fillId="0" borderId="2" xfId="53" applyFont="1" applyBorder="1" applyAlignment="1">
      <alignment horizontal="left" vertical="top"/>
    </xf>
    <xf numFmtId="0" fontId="30" fillId="0" borderId="6" xfId="53" applyFont="1" applyBorder="1" applyAlignment="1">
      <alignment horizontal="left" vertical="top"/>
    </xf>
    <xf numFmtId="0" fontId="30" fillId="0" borderId="0" xfId="53" applyFont="1" applyAlignment="1">
      <alignment horizontal="left" vertical="top"/>
    </xf>
    <xf numFmtId="0" fontId="3" fillId="0" borderId="0" xfId="53" applyAlignment="1">
      <alignment horizontal="left" vertical="top"/>
    </xf>
    <xf numFmtId="0" fontId="26" fillId="0" borderId="0" xfId="53" applyFont="1" applyAlignment="1">
      <alignment horizontal="center" vertical="center"/>
    </xf>
    <xf numFmtId="0" fontId="23" fillId="0" borderId="0" xfId="53" applyFont="1" applyAlignment="1">
      <alignment horizontal="right"/>
    </xf>
    <xf numFmtId="0" fontId="32" fillId="0" borderId="20" xfId="53" applyFont="1" applyBorder="1" applyAlignment="1">
      <alignment horizontal="center" vertical="top"/>
    </xf>
    <xf numFmtId="0" fontId="32" fillId="0" borderId="14" xfId="53" applyFont="1" applyBorder="1" applyAlignment="1">
      <alignment horizontal="center" vertical="top"/>
    </xf>
    <xf numFmtId="0" fontId="32" fillId="0" borderId="15" xfId="53" applyFont="1" applyBorder="1" applyAlignment="1">
      <alignment horizontal="center" vertical="top"/>
    </xf>
    <xf numFmtId="0" fontId="27" fillId="0" borderId="2" xfId="53" applyFont="1" applyFill="1" applyBorder="1" applyAlignment="1">
      <alignment horizontal="left" vertical="top"/>
    </xf>
    <xf numFmtId="0" fontId="27" fillId="0" borderId="0" xfId="53" applyFont="1" applyFill="1" applyBorder="1" applyAlignment="1">
      <alignment horizontal="center" vertical="top"/>
    </xf>
    <xf numFmtId="167" fontId="27" fillId="0" borderId="0" xfId="54" applyNumberFormat="1" applyFont="1" applyFill="1" applyBorder="1" applyAlignment="1">
      <alignment horizontal="right" vertical="top"/>
    </xf>
    <xf numFmtId="167" fontId="27" fillId="0" borderId="3" xfId="54" applyNumberFormat="1" applyFont="1" applyFill="1" applyBorder="1" applyAlignment="1">
      <alignment horizontal="right" vertical="top"/>
    </xf>
    <xf numFmtId="0" fontId="1" fillId="0" borderId="0" xfId="53" applyFont="1" applyFill="1" applyAlignment="1">
      <alignment vertical="top"/>
    </xf>
    <xf numFmtId="0" fontId="27" fillId="0" borderId="21" xfId="53" applyFont="1" applyFill="1" applyBorder="1" applyAlignment="1">
      <alignment horizontal="left" vertical="top" wrapText="1"/>
    </xf>
    <xf numFmtId="2" fontId="27" fillId="0" borderId="21" xfId="53" applyNumberFormat="1" applyFont="1" applyFill="1" applyBorder="1" applyAlignment="1">
      <alignment horizontal="center" vertical="top" wrapText="1"/>
    </xf>
    <xf numFmtId="167" fontId="33" fillId="0" borderId="22" xfId="53" applyNumberFormat="1" applyFont="1" applyFill="1" applyBorder="1" applyAlignment="1">
      <alignment horizontal="right" vertical="top" wrapText="1"/>
    </xf>
    <xf numFmtId="0" fontId="24" fillId="4" borderId="7" xfId="0" applyNumberFormat="1" applyFont="1" applyFill="1" applyBorder="1" applyAlignment="1">
      <alignment horizontal="left" vertical="top" wrapText="1"/>
    </xf>
    <xf numFmtId="0" fontId="28" fillId="3" borderId="16" xfId="53" applyFont="1" applyFill="1" applyBorder="1" applyAlignment="1">
      <alignment horizontal="left" vertical="top" wrapText="1"/>
    </xf>
    <xf numFmtId="0" fontId="27" fillId="0" borderId="13" xfId="53" applyFont="1" applyFill="1" applyBorder="1" applyAlignment="1">
      <alignment horizontal="left" vertical="top" wrapText="1"/>
    </xf>
  </cellXfs>
  <cellStyles count="65">
    <cellStyle name="artigo" xfId="1"/>
    <cellStyle name="cabeçalho" xfId="2"/>
    <cellStyle name="Euro" xfId="3"/>
    <cellStyle name="Euro 2" xfId="4"/>
    <cellStyle name="Euro 3" xfId="16"/>
    <cellStyle name="Moeda 10" xfId="39"/>
    <cellStyle name="Moeda 11" xfId="41"/>
    <cellStyle name="Moeda 12" xfId="48"/>
    <cellStyle name="Moeda 13" xfId="50"/>
    <cellStyle name="Moeda 14" xfId="52"/>
    <cellStyle name="Moeda 15" xfId="54"/>
    <cellStyle name="Moeda 16" xfId="64"/>
    <cellStyle name="Moeda 2" xfId="5"/>
    <cellStyle name="Moeda 2 2" xfId="17"/>
    <cellStyle name="Moeda 2 3" xfId="29"/>
    <cellStyle name="Moeda 2 4" xfId="46"/>
    <cellStyle name="Moeda 3" xfId="6"/>
    <cellStyle name="Moeda 4" xfId="25"/>
    <cellStyle name="Moeda 5" xfId="27"/>
    <cellStyle name="Moeda 5 2" xfId="60"/>
    <cellStyle name="Moeda 6" xfId="15"/>
    <cellStyle name="Moeda 6 2" xfId="45"/>
    <cellStyle name="Moeda 6 3" xfId="57"/>
    <cellStyle name="Moeda 7" xfId="33"/>
    <cellStyle name="Moeda 8" xfId="35"/>
    <cellStyle name="Moeda 9" xfId="37"/>
    <cellStyle name="Moeda 9 2" xfId="43"/>
    <cellStyle name="Moeda 9 2 2" xfId="62"/>
    <cellStyle name="Normal" xfId="0" builtinId="0"/>
    <cellStyle name="Normal 10" xfId="36"/>
    <cellStyle name="Normal 10 2" xfId="42"/>
    <cellStyle name="Normal 10 2 2" xfId="61"/>
    <cellStyle name="Normal 10 3" xfId="55"/>
    <cellStyle name="Normal 11" xfId="38"/>
    <cellStyle name="Normal 12" xfId="40"/>
    <cellStyle name="Normal 13" xfId="47"/>
    <cellStyle name="Normal 14" xfId="49"/>
    <cellStyle name="Normal 15" xfId="51"/>
    <cellStyle name="Normal 16" xfId="53"/>
    <cellStyle name="Normal 17" xfId="63"/>
    <cellStyle name="Normal 2" xfId="7"/>
    <cellStyle name="Normal 2 2" xfId="8"/>
    <cellStyle name="Normal 2 2 2" xfId="19"/>
    <cellStyle name="Normal 2 3" xfId="18"/>
    <cellStyle name="Normal 2 4" xfId="30"/>
    <cellStyle name="Normal 2_IE" xfId="9"/>
    <cellStyle name="Normal 3" xfId="10"/>
    <cellStyle name="Normal 4" xfId="11"/>
    <cellStyle name="Normal 5" xfId="24"/>
    <cellStyle name="Normal 6" xfId="26"/>
    <cellStyle name="Normal 6 2" xfId="58"/>
    <cellStyle name="Normal 7" xfId="28"/>
    <cellStyle name="Normal 8" xfId="14"/>
    <cellStyle name="Normal 8 2" xfId="44"/>
    <cellStyle name="Normal 8 3" xfId="56"/>
    <cellStyle name="Normal 9" xfId="34"/>
    <cellStyle name="Percentagem 2" xfId="21"/>
    <cellStyle name="Percentagem 2 2" xfId="31"/>
    <cellStyle name="Percentagem 3" xfId="20"/>
    <cellStyle name="Percentagem 4" xfId="59"/>
    <cellStyle name="Vírgula 2" xfId="23"/>
    <cellStyle name="Vírgula 2 2" xfId="32"/>
    <cellStyle name="Vírgula 3" xfId="22"/>
    <cellStyle name="vol1" xfId="12"/>
    <cellStyle name="vol2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DDDDDD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95"/>
  <sheetViews>
    <sheetView showGridLines="0" showZeros="0" tabSelected="1" zoomScale="115" zoomScaleNormal="115" zoomScaleSheetLayoutView="100" workbookViewId="0">
      <pane ySplit="4" topLeftCell="A59" activePane="bottomLeft" state="frozen"/>
      <selection pane="bottomLeft" activeCell="A78" sqref="A78"/>
    </sheetView>
  </sheetViews>
  <sheetFormatPr defaultRowHeight="15" x14ac:dyDescent="0.25"/>
  <cols>
    <col min="1" max="1" width="7.33203125" style="28" bestFit="1" customWidth="1"/>
    <col min="2" max="2" width="48.6640625" style="3" customWidth="1"/>
    <col min="3" max="3" width="4.5" style="3" bestFit="1" customWidth="1"/>
    <col min="4" max="5" width="12.5" style="3" customWidth="1"/>
    <col min="6" max="6" width="17.1640625" style="3" customWidth="1"/>
    <col min="7" max="7" width="10.6640625" style="3" customWidth="1"/>
    <col min="8" max="16384" width="9.33203125" style="3"/>
  </cols>
  <sheetData>
    <row r="1" spans="1:6" ht="14.45" customHeight="1" x14ac:dyDescent="0.25">
      <c r="B1" s="4"/>
      <c r="C1" s="4"/>
      <c r="D1" s="4"/>
      <c r="E1" s="4"/>
      <c r="F1" s="4"/>
    </row>
    <row r="2" spans="1:6" ht="14.45" customHeight="1" x14ac:dyDescent="0.25">
      <c r="A2" s="34" t="s">
        <v>130</v>
      </c>
      <c r="B2" s="34"/>
      <c r="C2" s="34"/>
      <c r="D2" s="34"/>
      <c r="E2" s="34"/>
      <c r="F2" s="34"/>
    </row>
    <row r="3" spans="1:6" ht="14.45" customHeight="1" thickBot="1" x14ac:dyDescent="0.3">
      <c r="B3" s="35"/>
      <c r="C3" s="35"/>
      <c r="D3" s="35"/>
      <c r="E3" s="35"/>
      <c r="F3" s="35"/>
    </row>
    <row r="4" spans="1:6" ht="15" customHeight="1" thickBot="1" x14ac:dyDescent="0.3">
      <c r="A4" s="47" t="s">
        <v>37</v>
      </c>
      <c r="B4" s="1" t="s">
        <v>38</v>
      </c>
      <c r="C4" s="1" t="s">
        <v>59</v>
      </c>
      <c r="D4" s="2" t="s">
        <v>62</v>
      </c>
      <c r="E4" s="1" t="s">
        <v>60</v>
      </c>
      <c r="F4" s="2" t="s">
        <v>61</v>
      </c>
    </row>
    <row r="5" spans="1:6" ht="14.45" customHeight="1" x14ac:dyDescent="0.25">
      <c r="A5" s="29"/>
      <c r="B5" s="5"/>
      <c r="C5" s="5"/>
      <c r="D5" s="5"/>
      <c r="E5" s="24"/>
      <c r="F5" s="6"/>
    </row>
    <row r="6" spans="1:6" s="7" customFormat="1" ht="15.75" x14ac:dyDescent="0.2">
      <c r="A6" s="48">
        <v>1</v>
      </c>
      <c r="B6" s="9" t="s">
        <v>58</v>
      </c>
      <c r="C6" s="10"/>
      <c r="D6" s="11"/>
      <c r="E6" s="21"/>
      <c r="F6" s="12"/>
    </row>
    <row r="7" spans="1:6" s="7" customFormat="1" x14ac:dyDescent="0.2">
      <c r="A7" s="30" t="s">
        <v>70</v>
      </c>
      <c r="B7" s="13" t="s">
        <v>6</v>
      </c>
      <c r="C7" s="14" t="s">
        <v>5</v>
      </c>
      <c r="D7" s="15">
        <v>1</v>
      </c>
      <c r="E7" s="22"/>
      <c r="F7" s="16"/>
    </row>
    <row r="8" spans="1:6" s="7" customFormat="1" ht="13.5" customHeight="1" x14ac:dyDescent="0.2">
      <c r="A8" s="30" t="s">
        <v>71</v>
      </c>
      <c r="B8" s="13" t="s">
        <v>90</v>
      </c>
      <c r="C8" s="14" t="s">
        <v>64</v>
      </c>
      <c r="D8" s="18">
        <v>3</v>
      </c>
      <c r="E8" s="22"/>
      <c r="F8" s="16"/>
    </row>
    <row r="9" spans="1:6" s="7" customFormat="1" x14ac:dyDescent="0.2">
      <c r="A9" s="30" t="s">
        <v>72</v>
      </c>
      <c r="B9" s="13" t="s">
        <v>7</v>
      </c>
      <c r="C9" s="14" t="s">
        <v>5</v>
      </c>
      <c r="D9" s="18">
        <v>1</v>
      </c>
      <c r="E9" s="22"/>
      <c r="F9" s="16"/>
    </row>
    <row r="10" spans="1:6" s="7" customFormat="1" x14ac:dyDescent="0.2">
      <c r="A10" s="30"/>
      <c r="B10" s="13"/>
      <c r="C10" s="14"/>
      <c r="D10" s="18"/>
      <c r="E10" s="22"/>
      <c r="F10" s="16"/>
    </row>
    <row r="11" spans="1:6" s="7" customFormat="1" ht="15.75" x14ac:dyDescent="0.2">
      <c r="A11" s="48">
        <v>2</v>
      </c>
      <c r="B11" s="9" t="s">
        <v>44</v>
      </c>
      <c r="C11" s="10" t="s">
        <v>11</v>
      </c>
      <c r="D11" s="11"/>
      <c r="E11" s="21"/>
      <c r="F11" s="12"/>
    </row>
    <row r="12" spans="1:6" s="7" customFormat="1" ht="102" x14ac:dyDescent="0.2">
      <c r="A12" s="30" t="s">
        <v>73</v>
      </c>
      <c r="B12" s="13" t="s">
        <v>67</v>
      </c>
      <c r="C12" s="14"/>
      <c r="D12" s="15"/>
      <c r="E12" s="22"/>
      <c r="F12" s="16"/>
    </row>
    <row r="13" spans="1:6" s="7" customFormat="1" x14ac:dyDescent="0.2">
      <c r="A13" s="30" t="s">
        <v>77</v>
      </c>
      <c r="B13" s="13" t="s">
        <v>45</v>
      </c>
      <c r="C13" s="14" t="s">
        <v>0</v>
      </c>
      <c r="D13" s="18">
        <v>1</v>
      </c>
      <c r="E13" s="22"/>
      <c r="F13" s="16"/>
    </row>
    <row r="14" spans="1:6" s="7" customFormat="1" x14ac:dyDescent="0.2">
      <c r="A14" s="30" t="s">
        <v>92</v>
      </c>
      <c r="B14" s="13" t="s">
        <v>46</v>
      </c>
      <c r="C14" s="14" t="s">
        <v>0</v>
      </c>
      <c r="D14" s="18">
        <v>2</v>
      </c>
      <c r="E14" s="22"/>
      <c r="F14" s="16"/>
    </row>
    <row r="15" spans="1:6" s="7" customFormat="1" x14ac:dyDescent="0.2">
      <c r="A15" s="30" t="s">
        <v>93</v>
      </c>
      <c r="B15" s="13" t="s">
        <v>47</v>
      </c>
      <c r="C15" s="14" t="s">
        <v>0</v>
      </c>
      <c r="D15" s="18">
        <v>1</v>
      </c>
      <c r="E15" s="22"/>
      <c r="F15" s="16"/>
    </row>
    <row r="16" spans="1:6" s="7" customFormat="1" x14ac:dyDescent="0.2">
      <c r="A16" s="30" t="s">
        <v>94</v>
      </c>
      <c r="B16" s="13" t="s">
        <v>48</v>
      </c>
      <c r="C16" s="14" t="s">
        <v>0</v>
      </c>
      <c r="D16" s="18">
        <v>1</v>
      </c>
      <c r="E16" s="22"/>
      <c r="F16" s="16"/>
    </row>
    <row r="17" spans="1:6" s="7" customFormat="1" x14ac:dyDescent="0.2">
      <c r="A17" s="30" t="s">
        <v>97</v>
      </c>
      <c r="B17" s="13" t="s">
        <v>49</v>
      </c>
      <c r="C17" s="14" t="s">
        <v>0</v>
      </c>
      <c r="D17" s="18">
        <v>1</v>
      </c>
      <c r="E17" s="22"/>
      <c r="F17" s="16"/>
    </row>
    <row r="18" spans="1:6" s="7" customFormat="1" x14ac:dyDescent="0.2">
      <c r="A18" s="30" t="s">
        <v>98</v>
      </c>
      <c r="B18" s="13" t="s">
        <v>50</v>
      </c>
      <c r="C18" s="14" t="s">
        <v>0</v>
      </c>
      <c r="D18" s="18">
        <v>1</v>
      </c>
      <c r="E18" s="22"/>
      <c r="F18" s="16"/>
    </row>
    <row r="19" spans="1:6" s="7" customFormat="1" x14ac:dyDescent="0.2">
      <c r="A19" s="30" t="s">
        <v>99</v>
      </c>
      <c r="B19" s="13" t="s">
        <v>51</v>
      </c>
      <c r="C19" s="14" t="s">
        <v>0</v>
      </c>
      <c r="D19" s="18">
        <v>1</v>
      </c>
      <c r="E19" s="22"/>
      <c r="F19" s="16"/>
    </row>
    <row r="20" spans="1:6" s="7" customFormat="1" x14ac:dyDescent="0.2">
      <c r="A20" s="30" t="s">
        <v>100</v>
      </c>
      <c r="B20" s="13" t="s">
        <v>52</v>
      </c>
      <c r="C20" s="14" t="s">
        <v>0</v>
      </c>
      <c r="D20" s="18">
        <v>1</v>
      </c>
      <c r="E20" s="22"/>
      <c r="F20" s="16"/>
    </row>
    <row r="21" spans="1:6" s="7" customFormat="1" x14ac:dyDescent="0.2">
      <c r="A21" s="30"/>
      <c r="B21" s="13"/>
      <c r="C21" s="14"/>
      <c r="D21" s="18"/>
      <c r="E21" s="22"/>
      <c r="F21" s="16"/>
    </row>
    <row r="22" spans="1:6" s="7" customFormat="1" ht="102" x14ac:dyDescent="0.2">
      <c r="A22" s="30" t="s">
        <v>74</v>
      </c>
      <c r="B22" s="13" t="s">
        <v>68</v>
      </c>
      <c r="C22" s="14"/>
      <c r="D22" s="18"/>
      <c r="E22" s="22"/>
      <c r="F22" s="16"/>
    </row>
    <row r="23" spans="1:6" s="7" customFormat="1" x14ac:dyDescent="0.2">
      <c r="A23" s="30" t="s">
        <v>78</v>
      </c>
      <c r="B23" s="13" t="s">
        <v>53</v>
      </c>
      <c r="C23" s="14" t="s">
        <v>0</v>
      </c>
      <c r="D23" s="18">
        <v>1</v>
      </c>
      <c r="E23" s="22"/>
      <c r="F23" s="16"/>
    </row>
    <row r="24" spans="1:6" s="7" customFormat="1" x14ac:dyDescent="0.2">
      <c r="A24" s="30" t="s">
        <v>91</v>
      </c>
      <c r="B24" s="13" t="s">
        <v>54</v>
      </c>
      <c r="C24" s="14" t="s">
        <v>0</v>
      </c>
      <c r="D24" s="18">
        <v>1</v>
      </c>
      <c r="E24" s="22"/>
      <c r="F24" s="16"/>
    </row>
    <row r="25" spans="1:6" s="7" customFormat="1" x14ac:dyDescent="0.2">
      <c r="A25" s="30" t="s">
        <v>101</v>
      </c>
      <c r="B25" s="13" t="s">
        <v>55</v>
      </c>
      <c r="C25" s="14" t="s">
        <v>0</v>
      </c>
      <c r="D25" s="18">
        <v>1</v>
      </c>
      <c r="E25" s="22"/>
      <c r="F25" s="16"/>
    </row>
    <row r="26" spans="1:6" s="7" customFormat="1" x14ac:dyDescent="0.2">
      <c r="A26" s="30" t="s">
        <v>102</v>
      </c>
      <c r="B26" s="13" t="s">
        <v>56</v>
      </c>
      <c r="C26" s="14" t="s">
        <v>0</v>
      </c>
      <c r="D26" s="18">
        <v>3</v>
      </c>
      <c r="E26" s="22"/>
      <c r="F26" s="16"/>
    </row>
    <row r="27" spans="1:6" s="7" customFormat="1" x14ac:dyDescent="0.2">
      <c r="A27" s="30"/>
      <c r="B27" s="13"/>
      <c r="C27" s="14"/>
      <c r="D27" s="18"/>
      <c r="E27" s="22"/>
      <c r="F27" s="16"/>
    </row>
    <row r="28" spans="1:6" s="7" customFormat="1" ht="102" x14ac:dyDescent="0.2">
      <c r="A28" s="30" t="s">
        <v>75</v>
      </c>
      <c r="B28" s="13" t="s">
        <v>63</v>
      </c>
      <c r="C28" s="14"/>
      <c r="D28" s="18"/>
      <c r="E28" s="22"/>
      <c r="F28" s="16"/>
    </row>
    <row r="29" spans="1:6" s="7" customFormat="1" x14ac:dyDescent="0.2">
      <c r="A29" s="30" t="s">
        <v>103</v>
      </c>
      <c r="B29" s="13" t="s">
        <v>57</v>
      </c>
      <c r="C29" s="14" t="s">
        <v>0</v>
      </c>
      <c r="D29" s="18">
        <v>1</v>
      </c>
      <c r="E29" s="22"/>
      <c r="F29" s="16"/>
    </row>
    <row r="30" spans="1:6" s="7" customFormat="1" x14ac:dyDescent="0.2">
      <c r="A30" s="30"/>
      <c r="B30" s="13"/>
      <c r="C30" s="14"/>
      <c r="D30" s="18"/>
      <c r="E30" s="22"/>
      <c r="F30" s="16"/>
    </row>
    <row r="31" spans="1:6" s="7" customFormat="1" ht="15.75" x14ac:dyDescent="0.2">
      <c r="A31" s="48">
        <v>3</v>
      </c>
      <c r="B31" s="9" t="s">
        <v>96</v>
      </c>
      <c r="C31" s="10"/>
      <c r="D31" s="11"/>
      <c r="E31" s="21"/>
      <c r="F31" s="12"/>
    </row>
    <row r="32" spans="1:6" s="7" customFormat="1" ht="76.5" x14ac:dyDescent="0.2">
      <c r="A32" s="30" t="s">
        <v>79</v>
      </c>
      <c r="B32" s="13" t="s">
        <v>12</v>
      </c>
      <c r="C32" s="14" t="s">
        <v>0</v>
      </c>
      <c r="D32" s="18">
        <v>20</v>
      </c>
      <c r="E32" s="22"/>
      <c r="F32" s="16"/>
    </row>
    <row r="33" spans="1:6" s="7" customFormat="1" ht="76.5" x14ac:dyDescent="0.2">
      <c r="A33" s="30" t="s">
        <v>95</v>
      </c>
      <c r="B33" s="13" t="s">
        <v>13</v>
      </c>
      <c r="C33" s="14" t="s">
        <v>0</v>
      </c>
      <c r="D33" s="18">
        <v>6</v>
      </c>
      <c r="E33" s="22"/>
      <c r="F33" s="16"/>
    </row>
    <row r="34" spans="1:6" s="7" customFormat="1" ht="76.5" x14ac:dyDescent="0.2">
      <c r="A34" s="30" t="s">
        <v>114</v>
      </c>
      <c r="B34" s="13" t="s">
        <v>14</v>
      </c>
      <c r="C34" s="14" t="s">
        <v>0</v>
      </c>
      <c r="D34" s="18">
        <v>1</v>
      </c>
      <c r="E34" s="22"/>
      <c r="F34" s="16"/>
    </row>
    <row r="35" spans="1:6" s="7" customFormat="1" ht="63.75" x14ac:dyDescent="0.2">
      <c r="A35" s="30" t="s">
        <v>115</v>
      </c>
      <c r="B35" s="13" t="s">
        <v>15</v>
      </c>
      <c r="C35" s="14" t="s">
        <v>0</v>
      </c>
      <c r="D35" s="18">
        <v>1</v>
      </c>
      <c r="E35" s="22"/>
      <c r="F35" s="16"/>
    </row>
    <row r="36" spans="1:6" s="7" customFormat="1" x14ac:dyDescent="0.2">
      <c r="A36" s="30"/>
      <c r="B36" s="13"/>
      <c r="C36" s="14"/>
      <c r="D36" s="18"/>
      <c r="E36" s="22"/>
      <c r="F36" s="16"/>
    </row>
    <row r="37" spans="1:6" s="7" customFormat="1" ht="15.75" x14ac:dyDescent="0.2">
      <c r="A37" s="48">
        <v>4</v>
      </c>
      <c r="B37" s="9" t="s">
        <v>18</v>
      </c>
      <c r="C37" s="10"/>
      <c r="D37" s="11"/>
      <c r="E37" s="21"/>
      <c r="F37" s="12"/>
    </row>
    <row r="38" spans="1:6" s="7" customFormat="1" x14ac:dyDescent="0.2">
      <c r="A38" s="30" t="s">
        <v>80</v>
      </c>
      <c r="B38" s="13" t="s">
        <v>19</v>
      </c>
      <c r="C38" s="14"/>
      <c r="D38" s="18"/>
      <c r="E38" s="22"/>
      <c r="F38" s="16"/>
    </row>
    <row r="39" spans="1:6" s="7" customFormat="1" ht="63.75" x14ac:dyDescent="0.2">
      <c r="A39" s="30" t="s">
        <v>104</v>
      </c>
      <c r="B39" s="13" t="s">
        <v>20</v>
      </c>
      <c r="C39" s="14" t="s">
        <v>0</v>
      </c>
      <c r="D39" s="18">
        <v>11</v>
      </c>
      <c r="E39" s="22"/>
      <c r="F39" s="16"/>
    </row>
    <row r="40" spans="1:6" s="7" customFormat="1" ht="55.5" customHeight="1" x14ac:dyDescent="0.2">
      <c r="A40" s="30" t="s">
        <v>110</v>
      </c>
      <c r="B40" s="13" t="s">
        <v>21</v>
      </c>
      <c r="C40" s="14" t="s">
        <v>0</v>
      </c>
      <c r="D40" s="18">
        <v>59</v>
      </c>
      <c r="E40" s="22"/>
      <c r="F40" s="16"/>
    </row>
    <row r="41" spans="1:6" s="7" customFormat="1" x14ac:dyDescent="0.2">
      <c r="A41" s="30"/>
      <c r="B41" s="13"/>
      <c r="C41" s="14"/>
      <c r="D41" s="18"/>
      <c r="E41" s="22"/>
      <c r="F41" s="16"/>
    </row>
    <row r="42" spans="1:6" s="7" customFormat="1" x14ac:dyDescent="0.2">
      <c r="A42" s="30" t="s">
        <v>81</v>
      </c>
      <c r="B42" s="13" t="s">
        <v>22</v>
      </c>
      <c r="C42" s="14"/>
      <c r="D42" s="18"/>
      <c r="E42" s="22"/>
      <c r="F42" s="16"/>
    </row>
    <row r="43" spans="1:6" s="7" customFormat="1" ht="63.75" x14ac:dyDescent="0.2">
      <c r="A43" s="30" t="s">
        <v>105</v>
      </c>
      <c r="B43" s="13" t="s">
        <v>23</v>
      </c>
      <c r="C43" s="14" t="s">
        <v>0</v>
      </c>
      <c r="D43" s="18">
        <v>7</v>
      </c>
      <c r="E43" s="22"/>
      <c r="F43" s="16"/>
    </row>
    <row r="44" spans="1:6" s="7" customFormat="1" ht="63.75" x14ac:dyDescent="0.2">
      <c r="A44" s="30" t="s">
        <v>111</v>
      </c>
      <c r="B44" s="13" t="s">
        <v>24</v>
      </c>
      <c r="C44" s="14" t="s">
        <v>0</v>
      </c>
      <c r="D44" s="18">
        <v>4</v>
      </c>
      <c r="E44" s="22"/>
      <c r="F44" s="16"/>
    </row>
    <row r="45" spans="1:6" s="7" customFormat="1" ht="63.75" x14ac:dyDescent="0.2">
      <c r="A45" s="30" t="s">
        <v>116</v>
      </c>
      <c r="B45" s="13" t="s">
        <v>25</v>
      </c>
      <c r="C45" s="14" t="s">
        <v>0</v>
      </c>
      <c r="D45" s="18">
        <v>6</v>
      </c>
      <c r="E45" s="22"/>
      <c r="F45" s="16"/>
    </row>
    <row r="46" spans="1:6" s="7" customFormat="1" ht="63.75" x14ac:dyDescent="0.2">
      <c r="A46" s="30" t="s">
        <v>117</v>
      </c>
      <c r="B46" s="13" t="s">
        <v>26</v>
      </c>
      <c r="C46" s="14" t="s">
        <v>0</v>
      </c>
      <c r="D46" s="18">
        <v>11</v>
      </c>
      <c r="E46" s="22"/>
      <c r="F46" s="16"/>
    </row>
    <row r="47" spans="1:6" s="7" customFormat="1" ht="51" x14ac:dyDescent="0.2">
      <c r="A47" s="30" t="s">
        <v>118</v>
      </c>
      <c r="B47" s="13" t="s">
        <v>27</v>
      </c>
      <c r="C47" s="14" t="s">
        <v>0</v>
      </c>
      <c r="D47" s="18">
        <v>20</v>
      </c>
      <c r="E47" s="22"/>
      <c r="F47" s="16"/>
    </row>
    <row r="48" spans="1:6" s="7" customFormat="1" ht="51" x14ac:dyDescent="0.2">
      <c r="A48" s="30" t="s">
        <v>119</v>
      </c>
      <c r="B48" s="13" t="s">
        <v>28</v>
      </c>
      <c r="C48" s="14" t="s">
        <v>0</v>
      </c>
      <c r="D48" s="18">
        <v>6</v>
      </c>
      <c r="E48" s="22"/>
      <c r="F48" s="16"/>
    </row>
    <row r="49" spans="1:6" s="7" customFormat="1" ht="38.25" x14ac:dyDescent="0.2">
      <c r="A49" s="30" t="s">
        <v>120</v>
      </c>
      <c r="B49" s="13" t="s">
        <v>29</v>
      </c>
      <c r="C49" s="14" t="s">
        <v>0</v>
      </c>
      <c r="D49" s="18">
        <v>1</v>
      </c>
      <c r="E49" s="22"/>
      <c r="F49" s="16"/>
    </row>
    <row r="50" spans="1:6" s="7" customFormat="1" ht="38.25" x14ac:dyDescent="0.2">
      <c r="A50" s="30" t="s">
        <v>121</v>
      </c>
      <c r="B50" s="13" t="s">
        <v>30</v>
      </c>
      <c r="C50" s="14" t="s">
        <v>0</v>
      </c>
      <c r="D50" s="18">
        <v>27</v>
      </c>
      <c r="E50" s="22"/>
      <c r="F50" s="16"/>
    </row>
    <row r="51" spans="1:6" s="7" customFormat="1" ht="51" x14ac:dyDescent="0.2">
      <c r="A51" s="30" t="s">
        <v>122</v>
      </c>
      <c r="B51" s="13" t="s">
        <v>31</v>
      </c>
      <c r="C51" s="14" t="s">
        <v>0</v>
      </c>
      <c r="D51" s="18">
        <v>13</v>
      </c>
      <c r="E51" s="22"/>
      <c r="F51" s="16"/>
    </row>
    <row r="52" spans="1:6" s="7" customFormat="1" ht="51" x14ac:dyDescent="0.2">
      <c r="A52" s="30" t="s">
        <v>123</v>
      </c>
      <c r="B52" s="13" t="s">
        <v>32</v>
      </c>
      <c r="C52" s="14" t="s">
        <v>0</v>
      </c>
      <c r="D52" s="18">
        <v>32</v>
      </c>
      <c r="E52" s="22"/>
      <c r="F52" s="16"/>
    </row>
    <row r="53" spans="1:6" s="7" customFormat="1" ht="54.75" customHeight="1" x14ac:dyDescent="0.2">
      <c r="A53" s="30" t="s">
        <v>124</v>
      </c>
      <c r="B53" s="13" t="s">
        <v>33</v>
      </c>
      <c r="C53" s="14" t="s">
        <v>0</v>
      </c>
      <c r="D53" s="18">
        <v>1</v>
      </c>
      <c r="E53" s="22"/>
      <c r="F53" s="16"/>
    </row>
    <row r="54" spans="1:6" s="7" customFormat="1" ht="13.5" customHeight="1" x14ac:dyDescent="0.2">
      <c r="A54" s="36"/>
      <c r="B54" s="37"/>
      <c r="C54" s="37"/>
      <c r="D54" s="37"/>
      <c r="E54" s="37"/>
      <c r="F54" s="38"/>
    </row>
    <row r="55" spans="1:6" s="7" customFormat="1" ht="15.75" x14ac:dyDescent="0.2">
      <c r="A55" s="48">
        <v>5</v>
      </c>
      <c r="B55" s="9" t="s">
        <v>66</v>
      </c>
      <c r="C55" s="10"/>
      <c r="D55" s="11"/>
      <c r="E55" s="21"/>
      <c r="F55" s="12"/>
    </row>
    <row r="56" spans="1:6" s="7" customFormat="1" ht="76.5" x14ac:dyDescent="0.2">
      <c r="A56" s="30" t="s">
        <v>106</v>
      </c>
      <c r="B56" s="13" t="s">
        <v>17</v>
      </c>
      <c r="C56" s="14" t="s">
        <v>0</v>
      </c>
      <c r="D56" s="18">
        <v>4</v>
      </c>
      <c r="E56" s="22"/>
      <c r="F56" s="16"/>
    </row>
    <row r="57" spans="1:6" s="7" customFormat="1" ht="184.5" customHeight="1" x14ac:dyDescent="0.2">
      <c r="A57" s="30" t="s">
        <v>107</v>
      </c>
      <c r="B57" s="13" t="s">
        <v>113</v>
      </c>
      <c r="C57" s="14" t="s">
        <v>5</v>
      </c>
      <c r="D57" s="18">
        <v>1</v>
      </c>
      <c r="E57" s="22"/>
      <c r="F57" s="16"/>
    </row>
    <row r="58" spans="1:6" s="7" customFormat="1" ht="25.5" x14ac:dyDescent="0.2">
      <c r="A58" s="30" t="s">
        <v>112</v>
      </c>
      <c r="B58" s="13" t="s">
        <v>16</v>
      </c>
      <c r="C58" s="14" t="s">
        <v>0</v>
      </c>
      <c r="D58" s="15">
        <v>1</v>
      </c>
      <c r="E58" s="22"/>
      <c r="F58" s="16"/>
    </row>
    <row r="59" spans="1:6" s="7" customFormat="1" x14ac:dyDescent="0.2">
      <c r="A59" s="30"/>
      <c r="B59" s="13"/>
      <c r="C59" s="14"/>
      <c r="D59" s="18"/>
      <c r="E59" s="22"/>
      <c r="F59" s="16">
        <f t="shared" ref="F59:F65" si="0">IF(AND(C59&lt;&gt;0,E59=0),"Erro",ROUND(+D59*E59,2))</f>
        <v>0</v>
      </c>
    </row>
    <row r="60" spans="1:6" s="7" customFormat="1" ht="15.75" x14ac:dyDescent="0.2">
      <c r="A60" s="48">
        <v>6</v>
      </c>
      <c r="B60" s="9" t="s">
        <v>34</v>
      </c>
      <c r="C60" s="10"/>
      <c r="D60" s="11"/>
      <c r="E60" s="21">
        <f>IF(C60&lt;&gt;"",ROUND(#REF!*#REF!,2),0)</f>
        <v>0</v>
      </c>
      <c r="F60" s="12">
        <f t="shared" ref="F60" si="1">IF(AND(C60&lt;&gt;0,E60=0),"Erro",ROUND(+D60*E60,2))</f>
        <v>0</v>
      </c>
    </row>
    <row r="61" spans="1:6" s="7" customFormat="1" ht="178.5" x14ac:dyDescent="0.2">
      <c r="A61" s="30" t="s">
        <v>125</v>
      </c>
      <c r="B61" s="13" t="s">
        <v>35</v>
      </c>
      <c r="C61" s="14" t="s">
        <v>5</v>
      </c>
      <c r="D61" s="18">
        <v>1</v>
      </c>
      <c r="E61" s="22"/>
      <c r="F61" s="16"/>
    </row>
    <row r="62" spans="1:6" s="7" customFormat="1" x14ac:dyDescent="0.2">
      <c r="A62" s="30"/>
      <c r="B62" s="13"/>
      <c r="C62" s="14"/>
      <c r="D62" s="15"/>
      <c r="E62" s="22"/>
      <c r="F62" s="16"/>
    </row>
    <row r="63" spans="1:6" s="7" customFormat="1" ht="15.75" x14ac:dyDescent="0.2">
      <c r="A63" s="48">
        <v>7</v>
      </c>
      <c r="B63" s="9" t="s">
        <v>36</v>
      </c>
      <c r="C63" s="10"/>
      <c r="D63" s="11"/>
      <c r="E63" s="21"/>
      <c r="F63" s="12"/>
    </row>
    <row r="64" spans="1:6" s="7" customFormat="1" ht="76.5" x14ac:dyDescent="0.2">
      <c r="A64" s="30" t="s">
        <v>126</v>
      </c>
      <c r="B64" s="13" t="s">
        <v>69</v>
      </c>
      <c r="C64" s="14" t="s">
        <v>5</v>
      </c>
      <c r="D64" s="18">
        <v>1</v>
      </c>
      <c r="E64" s="22"/>
      <c r="F64" s="16"/>
    </row>
    <row r="65" spans="1:6" s="7" customFormat="1" x14ac:dyDescent="0.2">
      <c r="A65" s="30"/>
      <c r="B65" s="13"/>
      <c r="C65" s="14"/>
      <c r="D65" s="18"/>
      <c r="E65" s="22">
        <f>IF(C65&lt;&gt;"",ROUND(#REF!*#REF!,2),0)</f>
        <v>0</v>
      </c>
      <c r="F65" s="16">
        <f t="shared" si="0"/>
        <v>0</v>
      </c>
    </row>
    <row r="66" spans="1:6" s="7" customFormat="1" ht="15.75" x14ac:dyDescent="0.2">
      <c r="A66" s="48">
        <v>8</v>
      </c>
      <c r="B66" s="9" t="s">
        <v>4</v>
      </c>
      <c r="C66" s="10" t="s">
        <v>11</v>
      </c>
      <c r="D66" s="11"/>
      <c r="E66" s="27"/>
      <c r="F66" s="12"/>
    </row>
    <row r="67" spans="1:6" s="43" customFormat="1" ht="15.75" x14ac:dyDescent="0.2">
      <c r="A67" s="49" t="s">
        <v>127</v>
      </c>
      <c r="B67" s="44" t="s">
        <v>128</v>
      </c>
      <c r="C67" s="45" t="s">
        <v>11</v>
      </c>
      <c r="D67" s="45"/>
      <c r="E67" s="41"/>
      <c r="F67" s="46"/>
    </row>
    <row r="68" spans="1:6" s="7" customFormat="1" ht="38.25" x14ac:dyDescent="0.2">
      <c r="A68" s="30" t="s">
        <v>132</v>
      </c>
      <c r="B68" s="13" t="s">
        <v>108</v>
      </c>
      <c r="C68" s="14" t="s">
        <v>0</v>
      </c>
      <c r="D68" s="18">
        <v>12</v>
      </c>
      <c r="E68" s="22"/>
      <c r="F68" s="16"/>
    </row>
    <row r="69" spans="1:6" s="8" customFormat="1" x14ac:dyDescent="0.2">
      <c r="A69" s="39" t="s">
        <v>133</v>
      </c>
      <c r="B69" s="17" t="s">
        <v>82</v>
      </c>
      <c r="C69" s="40"/>
      <c r="D69" s="18"/>
      <c r="E69" s="41"/>
      <c r="F69" s="42"/>
    </row>
    <row r="70" spans="1:6" s="7" customFormat="1" x14ac:dyDescent="0.2">
      <c r="A70" s="30" t="s">
        <v>134</v>
      </c>
      <c r="B70" s="13" t="s">
        <v>76</v>
      </c>
      <c r="C70" s="14"/>
      <c r="D70" s="18"/>
      <c r="E70" s="22"/>
      <c r="F70" s="16"/>
    </row>
    <row r="71" spans="1:6" s="7" customFormat="1" ht="38.25" x14ac:dyDescent="0.2">
      <c r="A71" s="30" t="s">
        <v>135</v>
      </c>
      <c r="B71" s="13" t="s">
        <v>83</v>
      </c>
      <c r="C71" s="14" t="s">
        <v>5</v>
      </c>
      <c r="D71" s="18">
        <v>1</v>
      </c>
      <c r="E71" s="22"/>
      <c r="F71" s="16"/>
    </row>
    <row r="72" spans="1:6" s="7" customFormat="1" x14ac:dyDescent="0.2">
      <c r="A72" s="30" t="s">
        <v>135</v>
      </c>
      <c r="B72" s="13" t="s">
        <v>84</v>
      </c>
      <c r="C72" s="14" t="s">
        <v>2</v>
      </c>
      <c r="D72" s="18">
        <v>101.6</v>
      </c>
      <c r="E72" s="22"/>
      <c r="F72" s="16"/>
    </row>
    <row r="73" spans="1:6" s="7" customFormat="1" x14ac:dyDescent="0.2">
      <c r="A73" s="30" t="s">
        <v>152</v>
      </c>
      <c r="B73" s="13" t="s">
        <v>85</v>
      </c>
      <c r="C73" s="14" t="s">
        <v>2</v>
      </c>
      <c r="D73" s="18">
        <v>101.6</v>
      </c>
      <c r="E73" s="22"/>
      <c r="F73" s="16"/>
    </row>
    <row r="74" spans="1:6" s="7" customFormat="1" x14ac:dyDescent="0.2">
      <c r="A74" s="30" t="s">
        <v>137</v>
      </c>
      <c r="B74" s="13" t="s">
        <v>86</v>
      </c>
      <c r="C74" s="14"/>
      <c r="D74" s="18"/>
      <c r="E74" s="22"/>
      <c r="F74" s="16"/>
    </row>
    <row r="75" spans="1:6" s="7" customFormat="1" ht="51" x14ac:dyDescent="0.2">
      <c r="A75" s="30" t="s">
        <v>153</v>
      </c>
      <c r="B75" s="13" t="s">
        <v>87</v>
      </c>
      <c r="C75" s="14" t="s">
        <v>3</v>
      </c>
      <c r="D75" s="18">
        <v>78.599999999999994</v>
      </c>
      <c r="E75" s="22"/>
      <c r="F75" s="16"/>
    </row>
    <row r="76" spans="1:6" s="7" customFormat="1" ht="25.5" x14ac:dyDescent="0.2">
      <c r="A76" s="30" t="s">
        <v>136</v>
      </c>
      <c r="B76" s="13" t="s">
        <v>109</v>
      </c>
      <c r="C76" s="14" t="s">
        <v>2</v>
      </c>
      <c r="D76" s="18">
        <v>101.6</v>
      </c>
      <c r="E76" s="22"/>
      <c r="F76" s="16"/>
    </row>
    <row r="77" spans="1:6" s="7" customFormat="1" ht="63.75" x14ac:dyDescent="0.2">
      <c r="A77" s="30" t="s">
        <v>138</v>
      </c>
      <c r="B77" s="13" t="s">
        <v>88</v>
      </c>
      <c r="C77" s="14" t="s">
        <v>2</v>
      </c>
      <c r="D77" s="18">
        <v>101.6</v>
      </c>
      <c r="E77" s="22"/>
      <c r="F77" s="16"/>
    </row>
    <row r="78" spans="1:6" s="7" customFormat="1" x14ac:dyDescent="0.2">
      <c r="A78" s="30" t="s">
        <v>139</v>
      </c>
      <c r="B78" s="13" t="s">
        <v>4</v>
      </c>
      <c r="C78" s="14"/>
      <c r="D78" s="18"/>
      <c r="E78" s="22"/>
      <c r="F78" s="16"/>
    </row>
    <row r="79" spans="1:6" s="7" customFormat="1" ht="38.25" x14ac:dyDescent="0.2">
      <c r="A79" s="30" t="s">
        <v>140</v>
      </c>
      <c r="B79" s="13" t="s">
        <v>89</v>
      </c>
      <c r="C79" s="14" t="s">
        <v>5</v>
      </c>
      <c r="D79" s="18">
        <v>1</v>
      </c>
      <c r="E79" s="22"/>
      <c r="F79" s="16"/>
    </row>
    <row r="80" spans="1:6" s="8" customFormat="1" x14ac:dyDescent="0.2">
      <c r="A80" s="39" t="s">
        <v>141</v>
      </c>
      <c r="B80" s="17" t="s">
        <v>65</v>
      </c>
      <c r="C80" s="40"/>
      <c r="D80" s="18"/>
      <c r="E80" s="41"/>
      <c r="F80" s="42">
        <f t="shared" ref="F80" si="2">IF(AND(C80&lt;&gt;0,E80=0),"Erro",ROUND(+D80*E80,2))</f>
        <v>0</v>
      </c>
    </row>
    <row r="81" spans="1:6" s="7" customFormat="1" x14ac:dyDescent="0.2">
      <c r="A81" s="30" t="s">
        <v>142</v>
      </c>
      <c r="B81" s="13" t="s">
        <v>10</v>
      </c>
      <c r="C81" s="14"/>
      <c r="D81" s="18"/>
      <c r="E81" s="22"/>
      <c r="F81" s="16"/>
    </row>
    <row r="82" spans="1:6" s="7" customFormat="1" ht="25.5" x14ac:dyDescent="0.2">
      <c r="A82" s="30" t="s">
        <v>143</v>
      </c>
      <c r="B82" s="13" t="s">
        <v>43</v>
      </c>
      <c r="C82" s="14" t="s">
        <v>1</v>
      </c>
      <c r="D82" s="18">
        <f>SUM(D75:D79)</f>
        <v>282.79999999999995</v>
      </c>
      <c r="E82" s="22"/>
      <c r="F82" s="16"/>
    </row>
    <row r="83" spans="1:6" s="7" customFormat="1" ht="76.5" x14ac:dyDescent="0.2">
      <c r="A83" s="30" t="s">
        <v>144</v>
      </c>
      <c r="B83" s="13" t="s">
        <v>41</v>
      </c>
      <c r="C83" s="14"/>
      <c r="D83" s="18"/>
      <c r="E83" s="22"/>
      <c r="F83" s="16"/>
    </row>
    <row r="84" spans="1:6" s="7" customFormat="1" x14ac:dyDescent="0.2">
      <c r="A84" s="30" t="s">
        <v>145</v>
      </c>
      <c r="B84" s="13" t="s">
        <v>8</v>
      </c>
      <c r="C84" s="14" t="s">
        <v>1</v>
      </c>
      <c r="D84" s="18">
        <v>14.490000000000002</v>
      </c>
      <c r="E84" s="22"/>
      <c r="F84" s="16"/>
    </row>
    <row r="85" spans="1:6" s="7" customFormat="1" x14ac:dyDescent="0.2">
      <c r="A85" s="30" t="s">
        <v>146</v>
      </c>
      <c r="B85" s="13" t="s">
        <v>9</v>
      </c>
      <c r="C85" s="14" t="s">
        <v>1</v>
      </c>
      <c r="D85" s="18">
        <v>4.28</v>
      </c>
      <c r="E85" s="22"/>
      <c r="F85" s="16"/>
    </row>
    <row r="86" spans="1:6" s="7" customFormat="1" ht="76.5" x14ac:dyDescent="0.2">
      <c r="A86" s="30" t="s">
        <v>147</v>
      </c>
      <c r="B86" s="13" t="s">
        <v>42</v>
      </c>
      <c r="C86" s="14"/>
      <c r="D86" s="18"/>
      <c r="E86" s="22"/>
      <c r="F86" s="16"/>
    </row>
    <row r="87" spans="1:6" s="7" customFormat="1" x14ac:dyDescent="0.2">
      <c r="A87" s="30" t="s">
        <v>148</v>
      </c>
      <c r="B87" s="13" t="s">
        <v>39</v>
      </c>
      <c r="C87" s="14" t="s">
        <v>1</v>
      </c>
      <c r="D87" s="18">
        <v>2.36</v>
      </c>
      <c r="E87" s="22"/>
      <c r="F87" s="16"/>
    </row>
    <row r="88" spans="1:6" s="7" customFormat="1" x14ac:dyDescent="0.2">
      <c r="A88" s="30" t="s">
        <v>149</v>
      </c>
      <c r="B88" s="13" t="s">
        <v>8</v>
      </c>
      <c r="C88" s="14" t="s">
        <v>1</v>
      </c>
      <c r="D88" s="18">
        <v>9.82</v>
      </c>
      <c r="E88" s="22"/>
      <c r="F88" s="16"/>
    </row>
    <row r="89" spans="1:6" s="7" customFormat="1" x14ac:dyDescent="0.2">
      <c r="A89" s="30" t="s">
        <v>149</v>
      </c>
      <c r="B89" s="13" t="s">
        <v>40</v>
      </c>
      <c r="C89" s="14" t="s">
        <v>1</v>
      </c>
      <c r="D89" s="18">
        <v>65.739999999999995</v>
      </c>
      <c r="E89" s="22"/>
      <c r="F89" s="16"/>
    </row>
    <row r="90" spans="1:6" s="7" customFormat="1" x14ac:dyDescent="0.2">
      <c r="A90" s="30" t="s">
        <v>150</v>
      </c>
      <c r="B90" s="13" t="s">
        <v>129</v>
      </c>
      <c r="C90" s="14"/>
      <c r="D90" s="18"/>
      <c r="E90" s="22"/>
      <c r="F90" s="16"/>
    </row>
    <row r="91" spans="1:6" s="7" customFormat="1" ht="114.75" x14ac:dyDescent="0.2">
      <c r="A91" s="30" t="s">
        <v>151</v>
      </c>
      <c r="B91" s="13" t="s">
        <v>131</v>
      </c>
      <c r="C91" s="14" t="s">
        <v>2</v>
      </c>
      <c r="D91" s="18">
        <f>+D82*0.2*2</f>
        <v>113.11999999999999</v>
      </c>
      <c r="E91" s="22"/>
      <c r="F91" s="16"/>
    </row>
    <row r="92" spans="1:6" s="7" customFormat="1" x14ac:dyDescent="0.2">
      <c r="A92" s="30"/>
      <c r="B92" s="13"/>
      <c r="C92" s="14"/>
      <c r="D92" s="18"/>
      <c r="E92" s="22">
        <f>IF(C92&lt;&gt;"",ROUND(#REF!*#REF!,2),0)</f>
        <v>0</v>
      </c>
      <c r="F92" s="16">
        <f t="shared" ref="F92:F93" si="3">IF(AND(C92&lt;&gt;0,E92=0),"Erro",ROUND(+D92*E92,2))</f>
        <v>0</v>
      </c>
    </row>
    <row r="93" spans="1:6" s="7" customFormat="1" ht="15.75" thickBot="1" x14ac:dyDescent="0.25">
      <c r="A93" s="31"/>
      <c r="B93" s="19"/>
      <c r="C93" s="19"/>
      <c r="D93" s="19"/>
      <c r="E93" s="23">
        <f>IF(C93&lt;&gt;"",ROUND(#REF!*#REF!,2),0)</f>
        <v>0</v>
      </c>
      <c r="F93" s="25">
        <f t="shared" si="3"/>
        <v>0</v>
      </c>
    </row>
    <row r="94" spans="1:6" s="7" customFormat="1" x14ac:dyDescent="0.2">
      <c r="A94" s="32"/>
      <c r="B94" s="20"/>
      <c r="C94" s="20"/>
      <c r="D94" s="20"/>
      <c r="E94" s="20"/>
      <c r="F94" s="26"/>
    </row>
    <row r="95" spans="1:6" s="7" customFormat="1" x14ac:dyDescent="0.2">
      <c r="A95" s="33"/>
    </row>
  </sheetData>
  <mergeCells count="3">
    <mergeCell ref="A2:F2"/>
    <mergeCell ref="B3:F3"/>
    <mergeCell ref="A54:F54"/>
  </mergeCells>
  <printOptions horizontalCentered="1"/>
  <pageMargins left="0.78740157480314965" right="0.39370078740157483" top="0.59055118110236227" bottom="0.78740157480314965" header="0" footer="0.31496062992125984"/>
  <pageSetup paperSize="9" scale="95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3"/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Mapa de Quantidades</vt:lpstr>
      <vt:lpstr>'Mapa de Quantidades'!Área_de_Impressão</vt:lpstr>
      <vt:lpstr>'Mapa de Quantidades'!Títulos_de_Impressão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ArquiAngra</dc:creator>
  <cp:lastModifiedBy>Henrique Brum</cp:lastModifiedBy>
  <cp:lastPrinted>2020-07-22T17:54:07Z</cp:lastPrinted>
  <dcterms:created xsi:type="dcterms:W3CDTF">1997-10-11T08:59:15Z</dcterms:created>
  <dcterms:modified xsi:type="dcterms:W3CDTF">2020-08-06T16:22:02Z</dcterms:modified>
</cp:coreProperties>
</file>